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ms39641\"/>
    </mc:Choice>
  </mc:AlternateContent>
  <xr:revisionPtr revIDLastSave="0" documentId="13_ncr:1_{BF3C95F9-6C5F-41E1-A25D-0DB5C87CE748}" xr6:coauthVersionLast="36" xr6:coauthVersionMax="41" xr10:uidLastSave="{00000000-0000-0000-0000-000000000000}"/>
  <bookViews>
    <workbookView xWindow="30975" yWindow="915" windowWidth="24945" windowHeight="14475" activeTab="1" xr2:uid="{B3C6AE24-64A3-46C7-8E67-4BA8BA59DA05}"/>
  </bookViews>
  <sheets>
    <sheet name="FINAL DECK SURFACE" sheetId="2" r:id="rId1"/>
    <sheet name="SCREE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" i="1" l="1"/>
  <c r="F6" i="1"/>
  <c r="F4" i="1"/>
  <c r="D8" i="1"/>
  <c r="D6" i="1"/>
  <c r="D4" i="1"/>
  <c r="E8" i="1"/>
  <c r="E6" i="1"/>
  <c r="E4" i="1"/>
  <c r="D18" i="1"/>
  <c r="E18" i="1" s="1"/>
  <c r="F18" i="1" s="1"/>
  <c r="D16" i="1"/>
  <c r="E16" i="1" s="1"/>
  <c r="E14" i="1"/>
  <c r="F14" i="1" s="1"/>
  <c r="D14" i="1"/>
  <c r="C18" i="1"/>
  <c r="E17" i="1"/>
  <c r="F17" i="1" s="1"/>
  <c r="D17" i="1"/>
  <c r="E15" i="1"/>
  <c r="F15" i="1" s="1"/>
  <c r="F13" i="1"/>
  <c r="E13" i="1"/>
  <c r="D13" i="1" s="1"/>
  <c r="F7" i="1"/>
  <c r="F5" i="1"/>
  <c r="F3" i="1"/>
  <c r="D7" i="1"/>
  <c r="D5" i="1"/>
  <c r="D3" i="1"/>
  <c r="E7" i="1"/>
  <c r="E5" i="1"/>
  <c r="E3" i="1"/>
  <c r="F16" i="1" l="1"/>
  <c r="D15" i="1"/>
  <c r="C8" i="1"/>
  <c r="D8" i="2"/>
  <c r="E8" i="2"/>
  <c r="F8" i="2"/>
  <c r="G8" i="2"/>
  <c r="D4" i="2"/>
  <c r="E4" i="2"/>
  <c r="F4" i="2"/>
  <c r="G4" i="2"/>
  <c r="C8" i="2"/>
  <c r="C4" i="2"/>
  <c r="E6" i="2"/>
  <c r="F6" i="2" s="1"/>
  <c r="G6" i="2" s="1"/>
  <c r="D6" i="2"/>
  <c r="G8" i="1" l="1"/>
</calcChain>
</file>

<file path=xl/sharedStrings.xml><?xml version="1.0" encoding="utf-8"?>
<sst xmlns="http://schemas.openxmlformats.org/spreadsheetml/2006/main" count="63" uniqueCount="19">
  <si>
    <t>LOCATION</t>
  </si>
  <si>
    <t>CL RA BRG.</t>
  </si>
  <si>
    <t>1/4</t>
  </si>
  <si>
    <t>1/2</t>
  </si>
  <si>
    <t>CL FA BRG.</t>
  </si>
  <si>
    <t>3/4</t>
  </si>
  <si>
    <t>LT. DECK EDGE</t>
  </si>
  <si>
    <t>CL BRIDGE</t>
  </si>
  <si>
    <t>RT. DECK EDGE</t>
  </si>
  <si>
    <t>STATION</t>
  </si>
  <si>
    <t>ELEVATION</t>
  </si>
  <si>
    <t>104+00.19</t>
  </si>
  <si>
    <t>104+09.86</t>
  </si>
  <si>
    <t>104+19.52</t>
  </si>
  <si>
    <t>104+29.19</t>
  </si>
  <si>
    <t>104+38.72</t>
  </si>
  <si>
    <t>FINAL DECK SURFACE</t>
  </si>
  <si>
    <t>SCREED ELEVATIONS</t>
  </si>
  <si>
    <t>FINAL DECK SURFACE ELEVATIONS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</si>
</sst>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6" xfId="0" applyFont="1" applyBorder="1" applyAlignment="1">
      <alignment horizontal="center"/>
    </xf>
    <xf numFmtId="16" fontId="1" fillId="0" borderId="11" xfId="0" quotePrefix="1" applyNumberFormat="1" applyFont="1" applyBorder="1" applyAlignment="1">
      <alignment horizontal="center"/>
    </xf>
    <xf numFmtId="0" fontId="1" fillId="0" borderId="11" xfId="0" quotePrefix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quotePrefix="1" applyFont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0" fontId="1" fillId="0" borderId="9" xfId="0" quotePrefix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4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" fontId="1" fillId="0" borderId="11" xfId="0" quotePrefix="1" applyNumberFormat="1" applyFont="1" applyBorder="1" applyAlignment="1">
      <alignment horizontal="center" vertical="center"/>
    </xf>
    <xf numFmtId="0" fontId="1" fillId="0" borderId="11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13" xfId="0" quotePrefix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7" xfId="0" quotePrefix="1" applyNumberFormat="1" applyFont="1" applyBorder="1" applyAlignment="1">
      <alignment horizontal="center" vertical="center"/>
    </xf>
    <xf numFmtId="164" fontId="1" fillId="0" borderId="18" xfId="0" quotePrefix="1" applyNumberFormat="1" applyFont="1" applyBorder="1" applyAlignment="1">
      <alignment horizontal="center" vertical="center"/>
    </xf>
    <xf numFmtId="164" fontId="1" fillId="0" borderId="19" xfId="0" quotePrefix="1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4" fontId="1" fillId="0" borderId="7" xfId="0" quotePrefix="1" applyNumberFormat="1" applyFont="1" applyBorder="1" applyAlignment="1">
      <alignment horizontal="center" vertical="center"/>
    </xf>
    <xf numFmtId="164" fontId="1" fillId="0" borderId="20" xfId="0" quotePrefix="1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92B44-9430-4C49-84F9-41EE2ACFCED4}">
  <dimension ref="A1:G8"/>
  <sheetViews>
    <sheetView workbookViewId="0">
      <selection sqref="A1:G8"/>
    </sheetView>
  </sheetViews>
  <sheetFormatPr defaultRowHeight="15" x14ac:dyDescent="0.25"/>
  <cols>
    <col min="1" max="1" width="17.85546875" bestFit="1" customWidth="1"/>
    <col min="2" max="2" width="12.42578125" bestFit="1" customWidth="1"/>
    <col min="3" max="3" width="12.85546875" bestFit="1" customWidth="1"/>
    <col min="4" max="6" width="10.85546875" bestFit="1" customWidth="1"/>
    <col min="7" max="7" width="12.5703125" bestFit="1" customWidth="1"/>
  </cols>
  <sheetData>
    <row r="1" spans="1:7" ht="15.75" thickBot="1" x14ac:dyDescent="0.3">
      <c r="A1" s="37" t="s">
        <v>16</v>
      </c>
      <c r="B1" s="38"/>
      <c r="C1" s="38"/>
      <c r="D1" s="38"/>
      <c r="E1" s="38"/>
      <c r="F1" s="38"/>
      <c r="G1" s="39"/>
    </row>
    <row r="2" spans="1:7" ht="15.75" thickBot="1" x14ac:dyDescent="0.3">
      <c r="A2" s="37" t="s">
        <v>0</v>
      </c>
      <c r="B2" s="39"/>
      <c r="C2" s="1" t="s">
        <v>1</v>
      </c>
      <c r="D2" s="2" t="s">
        <v>2</v>
      </c>
      <c r="E2" s="3" t="s">
        <v>3</v>
      </c>
      <c r="F2" s="3" t="s">
        <v>5</v>
      </c>
      <c r="G2" s="4" t="s">
        <v>4</v>
      </c>
    </row>
    <row r="3" spans="1:7" x14ac:dyDescent="0.25">
      <c r="A3" s="40" t="s">
        <v>6</v>
      </c>
      <c r="B3" s="5" t="s">
        <v>9</v>
      </c>
      <c r="C3" s="6" t="s">
        <v>11</v>
      </c>
      <c r="D3" s="7" t="s">
        <v>12</v>
      </c>
      <c r="E3" s="7" t="s">
        <v>13</v>
      </c>
      <c r="F3" s="7" t="s">
        <v>14</v>
      </c>
      <c r="G3" s="8" t="s">
        <v>15</v>
      </c>
    </row>
    <row r="4" spans="1:7" x14ac:dyDescent="0.25">
      <c r="A4" s="41"/>
      <c r="B4" s="9" t="s">
        <v>10</v>
      </c>
      <c r="C4" s="10">
        <f>C6-0.25</f>
        <v>925.63</v>
      </c>
      <c r="D4" s="11">
        <f t="shared" ref="D4:G4" si="0">D6-0.25</f>
        <v>925.57</v>
      </c>
      <c r="E4" s="11">
        <f t="shared" si="0"/>
        <v>925.5100000000001</v>
      </c>
      <c r="F4" s="11">
        <f t="shared" si="0"/>
        <v>925.45000000000016</v>
      </c>
      <c r="G4" s="9">
        <f t="shared" si="0"/>
        <v>925.39000000000021</v>
      </c>
    </row>
    <row r="5" spans="1:7" x14ac:dyDescent="0.25">
      <c r="A5" s="41" t="s">
        <v>7</v>
      </c>
      <c r="B5" s="9" t="s">
        <v>9</v>
      </c>
      <c r="C5" s="12" t="s">
        <v>11</v>
      </c>
      <c r="D5" s="13" t="s">
        <v>12</v>
      </c>
      <c r="E5" s="13" t="s">
        <v>13</v>
      </c>
      <c r="F5" s="13" t="s">
        <v>14</v>
      </c>
      <c r="G5" s="14" t="s">
        <v>15</v>
      </c>
    </row>
    <row r="6" spans="1:7" x14ac:dyDescent="0.25">
      <c r="A6" s="41"/>
      <c r="B6" s="9" t="s">
        <v>10</v>
      </c>
      <c r="C6" s="10">
        <v>925.88</v>
      </c>
      <c r="D6" s="11">
        <f>C6-0.06</f>
        <v>925.82</v>
      </c>
      <c r="E6" s="11">
        <f t="shared" ref="E6:G6" si="1">D6-0.06</f>
        <v>925.7600000000001</v>
      </c>
      <c r="F6" s="11">
        <f t="shared" si="1"/>
        <v>925.70000000000016</v>
      </c>
      <c r="G6" s="9">
        <f t="shared" si="1"/>
        <v>925.64000000000021</v>
      </c>
    </row>
    <row r="7" spans="1:7" x14ac:dyDescent="0.25">
      <c r="A7" s="41" t="s">
        <v>8</v>
      </c>
      <c r="B7" s="9" t="s">
        <v>9</v>
      </c>
      <c r="C7" s="12" t="s">
        <v>11</v>
      </c>
      <c r="D7" s="13" t="s">
        <v>12</v>
      </c>
      <c r="E7" s="13" t="s">
        <v>13</v>
      </c>
      <c r="F7" s="13" t="s">
        <v>14</v>
      </c>
      <c r="G7" s="14" t="s">
        <v>15</v>
      </c>
    </row>
    <row r="8" spans="1:7" ht="15.75" thickBot="1" x14ac:dyDescent="0.3">
      <c r="A8" s="42"/>
      <c r="B8" s="15" t="s">
        <v>10</v>
      </c>
      <c r="C8" s="16">
        <f>C6-0.25</f>
        <v>925.63</v>
      </c>
      <c r="D8" s="17">
        <f t="shared" ref="D8:G8" si="2">D6-0.25</f>
        <v>925.57</v>
      </c>
      <c r="E8" s="17">
        <f t="shared" si="2"/>
        <v>925.5100000000001</v>
      </c>
      <c r="F8" s="17">
        <f t="shared" si="2"/>
        <v>925.45000000000016</v>
      </c>
      <c r="G8" s="15">
        <f t="shared" si="2"/>
        <v>925.39000000000021</v>
      </c>
    </row>
  </sheetData>
  <mergeCells count="5">
    <mergeCell ref="A1:G1"/>
    <mergeCell ref="A2:B2"/>
    <mergeCell ref="A3:A4"/>
    <mergeCell ref="A5:A6"/>
    <mergeCell ref="A7:A8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6B92D-EC6F-4B70-89A0-A831CE433FFE}">
  <dimension ref="A1:G18"/>
  <sheetViews>
    <sheetView tabSelected="1" workbookViewId="0">
      <selection activeCell="G16" sqref="G16"/>
    </sheetView>
  </sheetViews>
  <sheetFormatPr defaultRowHeight="15" x14ac:dyDescent="0.25"/>
  <cols>
    <col min="1" max="1" width="17.85546875" bestFit="1" customWidth="1"/>
    <col min="2" max="2" width="12.42578125" bestFit="1" customWidth="1"/>
    <col min="3" max="3" width="12.85546875" bestFit="1" customWidth="1"/>
    <col min="4" max="4" width="10.85546875" bestFit="1" customWidth="1"/>
    <col min="5" max="5" width="10.5703125" customWidth="1"/>
    <col min="6" max="6" width="10.85546875" bestFit="1" customWidth="1"/>
    <col min="7" max="7" width="12.5703125" bestFit="1" customWidth="1"/>
  </cols>
  <sheetData>
    <row r="1" spans="1:7" ht="15.75" thickBot="1" x14ac:dyDescent="0.3">
      <c r="A1" s="43" t="s">
        <v>17</v>
      </c>
      <c r="B1" s="44"/>
      <c r="C1" s="44"/>
      <c r="D1" s="44"/>
      <c r="E1" s="44"/>
      <c r="F1" s="44"/>
      <c r="G1" s="45"/>
    </row>
    <row r="2" spans="1:7" ht="15.75" thickBot="1" x14ac:dyDescent="0.3">
      <c r="A2" s="43" t="s">
        <v>0</v>
      </c>
      <c r="B2" s="45"/>
      <c r="C2" s="20" t="s">
        <v>1</v>
      </c>
      <c r="D2" s="21" t="s">
        <v>2</v>
      </c>
      <c r="E2" s="22" t="s">
        <v>3</v>
      </c>
      <c r="F2" s="22" t="s">
        <v>5</v>
      </c>
      <c r="G2" s="23" t="s">
        <v>4</v>
      </c>
    </row>
    <row r="3" spans="1:7" x14ac:dyDescent="0.25">
      <c r="A3" s="46" t="s">
        <v>6</v>
      </c>
      <c r="B3" s="24" t="s">
        <v>9</v>
      </c>
      <c r="C3" s="29">
        <v>10400.85</v>
      </c>
      <c r="D3" s="30">
        <f>(C3+E3)/2</f>
        <v>10410.225</v>
      </c>
      <c r="E3" s="30">
        <f>(C3+G3)/2</f>
        <v>10419.6</v>
      </c>
      <c r="F3" s="30">
        <f>(E3+G3)/2</f>
        <v>10428.975</v>
      </c>
      <c r="G3" s="31">
        <v>10438.35</v>
      </c>
    </row>
    <row r="4" spans="1:7" x14ac:dyDescent="0.25">
      <c r="A4" s="47"/>
      <c r="B4" s="25" t="s">
        <v>10</v>
      </c>
      <c r="C4" s="18">
        <v>925.69</v>
      </c>
      <c r="D4" s="28">
        <f>D14+0.01</f>
        <v>925.64375000000007</v>
      </c>
      <c r="E4" s="28">
        <f>E14+0.02</f>
        <v>925.59750000000008</v>
      </c>
      <c r="F4" s="28">
        <f>F14+0.01</f>
        <v>925.53125000000011</v>
      </c>
      <c r="G4" s="25">
        <v>925.46</v>
      </c>
    </row>
    <row r="5" spans="1:7" x14ac:dyDescent="0.25">
      <c r="A5" s="47" t="s">
        <v>7</v>
      </c>
      <c r="B5" s="25" t="s">
        <v>9</v>
      </c>
      <c r="C5" s="33">
        <v>10400.85</v>
      </c>
      <c r="D5" s="27">
        <f>(C5+E5)/2</f>
        <v>10410.225</v>
      </c>
      <c r="E5" s="27">
        <f>(C5+G5)/2</f>
        <v>10419.6</v>
      </c>
      <c r="F5" s="27">
        <f>(E5+G5)/2</f>
        <v>10428.975</v>
      </c>
      <c r="G5" s="34">
        <v>10438.35</v>
      </c>
    </row>
    <row r="6" spans="1:7" x14ac:dyDescent="0.25">
      <c r="A6" s="47"/>
      <c r="B6" s="25" t="s">
        <v>10</v>
      </c>
      <c r="C6" s="18">
        <v>925.94</v>
      </c>
      <c r="D6" s="28">
        <f>D16+0.01</f>
        <v>925.89375000000007</v>
      </c>
      <c r="E6" s="28">
        <f>E16+0.02</f>
        <v>925.84750000000008</v>
      </c>
      <c r="F6" s="28">
        <f>F16+0.01</f>
        <v>925.78125000000011</v>
      </c>
      <c r="G6" s="25">
        <v>925.71</v>
      </c>
    </row>
    <row r="7" spans="1:7" x14ac:dyDescent="0.25">
      <c r="A7" s="47" t="s">
        <v>8</v>
      </c>
      <c r="B7" s="25" t="s">
        <v>9</v>
      </c>
      <c r="C7" s="33">
        <v>10400.85</v>
      </c>
      <c r="D7" s="27">
        <f>(C7+E7)/2</f>
        <v>10410.225</v>
      </c>
      <c r="E7" s="27">
        <f>(C7+G7)/2</f>
        <v>10419.6</v>
      </c>
      <c r="F7" s="27">
        <f>(E7+G7)/2</f>
        <v>10428.975</v>
      </c>
      <c r="G7" s="34">
        <v>10438.35</v>
      </c>
    </row>
    <row r="8" spans="1:7" ht="15.75" thickBot="1" x14ac:dyDescent="0.3">
      <c r="A8" s="48"/>
      <c r="B8" s="26" t="s">
        <v>10</v>
      </c>
      <c r="C8" s="19">
        <f>C6-0.25</f>
        <v>925.69</v>
      </c>
      <c r="D8" s="35">
        <f>D18+0.01</f>
        <v>925.64375000000007</v>
      </c>
      <c r="E8" s="35">
        <f>E18+0.02</f>
        <v>925.59750000000008</v>
      </c>
      <c r="F8" s="35">
        <f>F18+0.01</f>
        <v>925.53125000000011</v>
      </c>
      <c r="G8" s="26">
        <f t="shared" ref="G8" si="0">G6-0.25</f>
        <v>925.46</v>
      </c>
    </row>
    <row r="10" spans="1:7" ht="15.75" thickBot="1" x14ac:dyDescent="0.3"/>
    <row r="11" spans="1:7" ht="15.75" thickBot="1" x14ac:dyDescent="0.3">
      <c r="A11" s="43" t="s">
        <v>18</v>
      </c>
      <c r="B11" s="44"/>
      <c r="C11" s="44"/>
      <c r="D11" s="44"/>
      <c r="E11" s="44"/>
      <c r="F11" s="44"/>
      <c r="G11" s="45"/>
    </row>
    <row r="12" spans="1:7" ht="15.75" thickBot="1" x14ac:dyDescent="0.3">
      <c r="A12" s="43" t="s">
        <v>0</v>
      </c>
      <c r="B12" s="45"/>
      <c r="C12" s="20" t="s">
        <v>1</v>
      </c>
      <c r="D12" s="21" t="s">
        <v>2</v>
      </c>
      <c r="E12" s="22" t="s">
        <v>3</v>
      </c>
      <c r="F12" s="22" t="s">
        <v>5</v>
      </c>
      <c r="G12" s="23" t="s">
        <v>4</v>
      </c>
    </row>
    <row r="13" spans="1:7" x14ac:dyDescent="0.25">
      <c r="A13" s="46" t="s">
        <v>6</v>
      </c>
      <c r="B13" s="24" t="s">
        <v>9</v>
      </c>
      <c r="C13" s="29">
        <v>10400.85</v>
      </c>
      <c r="D13" s="30">
        <f>(C13+E13)/2</f>
        <v>10410.225</v>
      </c>
      <c r="E13" s="30">
        <f>(C13+G13)/2</f>
        <v>10419.6</v>
      </c>
      <c r="F13" s="30">
        <f>(E13+G13)/2</f>
        <v>10428.975</v>
      </c>
      <c r="G13" s="31">
        <v>10438.35</v>
      </c>
    </row>
    <row r="14" spans="1:7" x14ac:dyDescent="0.25">
      <c r="A14" s="47"/>
      <c r="B14" s="25" t="s">
        <v>10</v>
      </c>
      <c r="C14" s="18">
        <v>925.69</v>
      </c>
      <c r="D14" s="28">
        <f>C14-((D13-C13)*0.006)</f>
        <v>925.63375000000008</v>
      </c>
      <c r="E14" s="28">
        <f t="shared" ref="E14:F14" si="1">D14-((E13-D13)*0.006)</f>
        <v>925.5775000000001</v>
      </c>
      <c r="F14" s="28">
        <f t="shared" si="1"/>
        <v>925.52125000000012</v>
      </c>
      <c r="G14" s="32">
        <v>925.46</v>
      </c>
    </row>
    <row r="15" spans="1:7" x14ac:dyDescent="0.25">
      <c r="A15" s="47" t="s">
        <v>7</v>
      </c>
      <c r="B15" s="25" t="s">
        <v>9</v>
      </c>
      <c r="C15" s="33">
        <v>10400.85</v>
      </c>
      <c r="D15" s="27">
        <f>(C15+E15)/2</f>
        <v>10410.225</v>
      </c>
      <c r="E15" s="27">
        <f>(C15+G15)/2</f>
        <v>10419.6</v>
      </c>
      <c r="F15" s="27">
        <f>(E15+G15)/2</f>
        <v>10428.975</v>
      </c>
      <c r="G15" s="34">
        <v>10438.35</v>
      </c>
    </row>
    <row r="16" spans="1:7" x14ac:dyDescent="0.25">
      <c r="A16" s="47"/>
      <c r="B16" s="25" t="s">
        <v>10</v>
      </c>
      <c r="C16" s="18">
        <v>925.94</v>
      </c>
      <c r="D16" s="28">
        <f>C16-((D15-C15)*0.006)</f>
        <v>925.88375000000008</v>
      </c>
      <c r="E16" s="28">
        <f t="shared" ref="E16" si="2">D16-((E15-D15)*0.006)</f>
        <v>925.8275000000001</v>
      </c>
      <c r="F16" s="28">
        <f t="shared" ref="F16" si="3">E16-((F15-E15)*0.006)</f>
        <v>925.77125000000012</v>
      </c>
      <c r="G16" s="32">
        <v>925.71</v>
      </c>
    </row>
    <row r="17" spans="1:7" x14ac:dyDescent="0.25">
      <c r="A17" s="47" t="s">
        <v>8</v>
      </c>
      <c r="B17" s="25" t="s">
        <v>9</v>
      </c>
      <c r="C17" s="33">
        <v>10400.85</v>
      </c>
      <c r="D17" s="27">
        <f>(C17+E17)/2</f>
        <v>10410.225</v>
      </c>
      <c r="E17" s="27">
        <f>(C17+G17)/2</f>
        <v>10419.6</v>
      </c>
      <c r="F17" s="27">
        <f>(E17+G17)/2</f>
        <v>10428.975</v>
      </c>
      <c r="G17" s="34">
        <v>10438.35</v>
      </c>
    </row>
    <row r="18" spans="1:7" ht="15.75" thickBot="1" x14ac:dyDescent="0.3">
      <c r="A18" s="48"/>
      <c r="B18" s="26" t="s">
        <v>10</v>
      </c>
      <c r="C18" s="19">
        <f>C16-0.25</f>
        <v>925.69</v>
      </c>
      <c r="D18" s="35">
        <f>C18-((D17-C17)*0.006)</f>
        <v>925.63375000000008</v>
      </c>
      <c r="E18" s="35">
        <f t="shared" ref="E18" si="4">D18-((E17-D17)*0.006)</f>
        <v>925.5775000000001</v>
      </c>
      <c r="F18" s="35">
        <f t="shared" ref="F18" si="5">E18-((F17-E17)*0.006)</f>
        <v>925.52125000000012</v>
      </c>
      <c r="G18" s="36">
        <v>925.46</v>
      </c>
    </row>
  </sheetData>
  <mergeCells count="10">
    <mergeCell ref="A1:G1"/>
    <mergeCell ref="A2:B2"/>
    <mergeCell ref="A3:A4"/>
    <mergeCell ref="A5:A6"/>
    <mergeCell ref="A7:A8"/>
    <mergeCell ref="A11:G11"/>
    <mergeCell ref="A12:B12"/>
    <mergeCell ref="A13:A14"/>
    <mergeCell ref="A15:A16"/>
    <mergeCell ref="A17:A18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 DECK SURFACE</vt:lpstr>
      <vt:lpstr>SCREED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Hoot</dc:creator>
  <cp:lastModifiedBy>David Geckle</cp:lastModifiedBy>
  <dcterms:created xsi:type="dcterms:W3CDTF">2020-01-14T19:58:37Z</dcterms:created>
  <dcterms:modified xsi:type="dcterms:W3CDTF">2021-04-21T01:31:21Z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